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workbookProtection workbookAlgorithmName="SHA-512" workbookHashValue="ZYoMaOyz4kEfMVNoLnEs5b6HBw+PAMEpF2x8tc5ihHp83WV0ZEFqwVVS9U+wu/SHvRZxj4rqZTn6rR9TcJycxQ==" workbookSaltValue="dB5PvRPZr4LwPGvOGEsBjg==" workbookSpinCount="100000" lockStructure="1"/>
  <bookViews>
    <workbookView xWindow="0" yWindow="1080" windowWidth="20496" windowHeight="6576"/>
  </bookViews>
  <sheets>
    <sheet name="Лист1" sheetId="1" r:id="rId1"/>
  </sheets>
  <definedNames>
    <definedName name="_xlnm.Print_Area" localSheetId="0">Лист1!$A$6:$K$32</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1" l="1"/>
  <c r="H34" i="1"/>
  <c r="I34" i="1"/>
  <c r="J34" i="1"/>
  <c r="K34" i="1"/>
  <c r="F34" i="1"/>
  <c r="K27" i="1" l="1"/>
  <c r="K24" i="1" l="1"/>
  <c r="K17" i="1"/>
  <c r="H32" i="1"/>
  <c r="I32" i="1" s="1"/>
  <c r="J32" i="1" s="1"/>
  <c r="K32" i="1" s="1"/>
  <c r="H31" i="1"/>
  <c r="I31" i="1" s="1"/>
  <c r="J31" i="1" s="1"/>
  <c r="H12" i="1"/>
  <c r="I12" i="1" s="1"/>
  <c r="J12" i="1" s="1"/>
  <c r="K12" i="1" s="1"/>
  <c r="H13" i="1"/>
  <c r="I13" i="1" s="1"/>
  <c r="J13" i="1" s="1"/>
  <c r="K13" i="1" s="1"/>
  <c r="H14" i="1"/>
  <c r="I14" i="1" s="1"/>
  <c r="J14" i="1" s="1"/>
  <c r="H15" i="1"/>
  <c r="I15" i="1" s="1"/>
  <c r="J15" i="1" s="1"/>
  <c r="K15" i="1" s="1"/>
  <c r="H16" i="1"/>
  <c r="I16" i="1" s="1"/>
  <c r="J16" i="1" s="1"/>
  <c r="K16" i="1" s="1"/>
  <c r="H17" i="1"/>
  <c r="H18" i="1"/>
  <c r="H19" i="1"/>
  <c r="I19" i="1" s="1"/>
  <c r="J19" i="1" s="1"/>
  <c r="K19" i="1" s="1"/>
  <c r="H20" i="1"/>
  <c r="I20" i="1" s="1"/>
  <c r="J20" i="1" s="1"/>
  <c r="H21" i="1"/>
  <c r="I21" i="1" s="1"/>
  <c r="J21" i="1" s="1"/>
  <c r="K21" i="1" s="1"/>
  <c r="H22" i="1"/>
  <c r="I22" i="1" s="1"/>
  <c r="J22" i="1" s="1"/>
  <c r="K22" i="1" s="1"/>
  <c r="H23" i="1"/>
  <c r="I23" i="1" s="1"/>
  <c r="J23" i="1" s="1"/>
  <c r="K23" i="1" s="1"/>
  <c r="H24" i="1"/>
  <c r="I24" i="1" s="1"/>
  <c r="H25" i="1"/>
  <c r="I25" i="1" s="1"/>
  <c r="J25" i="1" s="1"/>
  <c r="H26" i="1"/>
  <c r="H27" i="1"/>
  <c r="I27" i="1" s="1"/>
  <c r="H28" i="1"/>
  <c r="I28" i="1" s="1"/>
  <c r="J28" i="1" s="1"/>
  <c r="H29" i="1"/>
  <c r="I29" i="1" s="1"/>
  <c r="J29" i="1" s="1"/>
  <c r="K29" i="1" s="1"/>
  <c r="H30" i="1"/>
  <c r="I30" i="1" s="1"/>
  <c r="J30" i="1" s="1"/>
  <c r="K30" i="1" s="1"/>
  <c r="H11" i="1"/>
  <c r="I11" i="1" s="1"/>
  <c r="J11" i="1" s="1"/>
  <c r="K11" i="1" s="1"/>
  <c r="H10" i="1"/>
  <c r="I10" i="1" s="1"/>
  <c r="J10" i="1" s="1"/>
  <c r="K10" i="1" s="1"/>
</calcChain>
</file>

<file path=xl/sharedStrings.xml><?xml version="1.0" encoding="utf-8"?>
<sst xmlns="http://schemas.openxmlformats.org/spreadsheetml/2006/main" count="157" uniqueCount="105">
  <si>
    <t>Уникальный номер
реестровой записи</t>
  </si>
  <si>
    <t>Наименование
источника дохода бюджета</t>
  </si>
  <si>
    <t>Код классификации доходов бюджета</t>
  </si>
  <si>
    <t>1</t>
  </si>
  <si>
    <t>2</t>
  </si>
  <si>
    <t>3</t>
  </si>
  <si>
    <t>5</t>
  </si>
  <si>
    <t>6</t>
  </si>
  <si>
    <t>8</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</si>
  <si>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</si>
  <si>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</si>
  <si>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</si>
  <si>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</si>
  <si>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</si>
  <si>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</si>
  <si>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</si>
  <si>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</si>
  <si>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</si>
  <si>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</si>
  <si>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</si>
  <si>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</si>
  <si>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</si>
  <si>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11601053010035140</t>
  </si>
  <si>
    <t>11601053019000140</t>
  </si>
  <si>
    <t>11601063019000140</t>
  </si>
  <si>
    <t>11601073010019140</t>
  </si>
  <si>
    <t>11601143019000140</t>
  </si>
  <si>
    <t>11601153010006140</t>
  </si>
  <si>
    <t>11601173010007140</t>
  </si>
  <si>
    <t>11601173010008140</t>
  </si>
  <si>
    <t>11601203010021140</t>
  </si>
  <si>
    <t>11601203019000140</t>
  </si>
  <si>
    <t>11607010050000140</t>
  </si>
  <si>
    <t>11610031050000140</t>
  </si>
  <si>
    <t>11610123010051140</t>
  </si>
  <si>
    <t>11611050010000140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</si>
  <si>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</si>
  <si>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11601063010101140</t>
  </si>
  <si>
    <t>11601083010037140</t>
  </si>
  <si>
    <t>9</t>
  </si>
  <si>
    <t>10</t>
  </si>
  <si>
    <t>11</t>
  </si>
  <si>
    <t>12</t>
  </si>
  <si>
    <t>13</t>
  </si>
  <si>
    <t>Прогноз 2025 год</t>
  </si>
  <si>
    <t>11601333010000140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</si>
  <si>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</si>
  <si>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код ГАДБ</t>
  </si>
  <si>
    <t>наименование ГАДБ</t>
  </si>
  <si>
    <t>901</t>
  </si>
  <si>
    <t>911</t>
  </si>
  <si>
    <t>841</t>
  </si>
  <si>
    <t>825</t>
  </si>
  <si>
    <t>188</t>
  </si>
  <si>
    <t>838</t>
  </si>
  <si>
    <t>Администрация Кожевниковского района</t>
  </si>
  <si>
    <t>Отдел образования Администрации Кожевниковского района</t>
  </si>
  <si>
    <t>Департамент по вопросам семьи и детей Томской области</t>
  </si>
  <si>
    <t>Комитет по обеспечению деятельности мировых судей Томской области</t>
  </si>
  <si>
    <t>Министерство внутренних дел Российской Федерации</t>
  </si>
  <si>
    <t>ДЕПАРТАМЕНТ ЛЕСНОГО ХОЗЯЙСТВА ТОМСКОЙ ОБЛАСТИ</t>
  </si>
  <si>
    <t>11601053010059140</t>
  </si>
  <si>
    <t>Прогноз 2026 год</t>
  </si>
  <si>
    <t>План доходов бюджета 
на 2024 год на 01.10.2024</t>
  </si>
  <si>
    <t>Показатели кассовых поступлений (по состоянию на 01.10.2024г.)</t>
  </si>
  <si>
    <t>Оценка исполнения 2024 года</t>
  </si>
  <si>
    <t>Прогноз 2027 год</t>
  </si>
  <si>
    <t>116010002001696280001243001</t>
  </si>
  <si>
    <t>116010010001696280001243001</t>
  </si>
  <si>
    <t>116010011001696280001243001</t>
  </si>
  <si>
    <t>116010011002696280001243001</t>
  </si>
  <si>
    <t>116010011003696280001243001</t>
  </si>
  <si>
    <t>116010011004696280001243001</t>
  </si>
  <si>
    <t>116010011005696280001243001</t>
  </si>
  <si>
    <t>116010011006696280001243001</t>
  </si>
  <si>
    <t>116010011007696280001243001</t>
  </si>
  <si>
    <t>116010011008696280001243001</t>
  </si>
  <si>
    <t>116010011009696280001243001</t>
  </si>
  <si>
    <t>116010011010696280001243001</t>
  </si>
  <si>
    <t>116010011011696280001243001</t>
  </si>
  <si>
    <t>116010011012696280001243001</t>
  </si>
  <si>
    <t>116010011013696280001243001</t>
  </si>
  <si>
    <t>116010011014696280001243001</t>
  </si>
  <si>
    <t>116010011015696280001243001</t>
  </si>
  <si>
    <t>116010011016696280001243001</t>
  </si>
  <si>
    <t>116010012001696280001243001</t>
  </si>
  <si>
    <t>116010013001696280001243001</t>
  </si>
  <si>
    <t>116010013002696280001243001</t>
  </si>
  <si>
    <t>116010013003696280001243001</t>
  </si>
  <si>
    <t>116010013004696280001243001</t>
  </si>
  <si>
    <t>116050019001696280001243001</t>
  </si>
  <si>
    <t>116010020001696280001243001</t>
  </si>
  <si>
    <t>116050044001696280001243001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</si>
  <si>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</si>
  <si>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11601053010351140</t>
  </si>
  <si>
    <t>11601063010091140</t>
  </si>
  <si>
    <t>11601073010017140</t>
  </si>
  <si>
    <t>11601193019000140</t>
  </si>
  <si>
    <t>076</t>
  </si>
  <si>
    <t>Федеральное агентство по рыболовству</t>
  </si>
  <si>
    <t>к Пояснительной записке к Проекту бюджета</t>
  </si>
  <si>
    <t>Кожевниковского района 2025-2076гг</t>
  </si>
  <si>
    <t>Расчёт доходов от штрафов</t>
  </si>
  <si>
    <t>ИТОГО:</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</si>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</sst>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9]General"/>
    <numFmt numFmtId="165" formatCode="#,##0.000"/>
  </numFmts>
  <fonts count="6">
    <font>
      <sz val="11"/>
      <color theme="1"/>
      <name val="Calibri"/>
      <family val="2"/>
      <scheme val="minor"/>
    </font>
    <font>
      <sz val="10"/>
      <color indexed="8"/>
      <name val="Arial1"/>
      <charset val="204"/>
    </font>
    <font>
      <sz val="11"/>
      <color theme="1"/>
      <name val="Times New Roman"/>
      <family val="1"/>
      <charset val="204"/>
    </font>
    <font>
      <b/>
      <sz val="11"/>
      <color theme="1"/>
      <name val="Times New Roman"/>
      <family val="1"/>
      <charset val="204"/>
    </font>
    <font>
      <sz val="8"/>
      <color theme="1"/>
      <name val="Times New Roman"/>
      <family val="1"/>
      <charset val="204"/>
    </font>
    <font>
      <sz val="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 fillId="0" borderId="0" applyBorder="0" applyProtection="0"/>
  </cellStyleXfs>
  <cellXfs count="39">
    <xf numFmtId="0" fontId="0" fillId="0" borderId="0" xfId="0"/>
    <xf numFmtId="0" fontId="0" fillId="2" borderId="0" xfId="0" applyFill="1" applyBorder="1"/>
    <xf numFmtId="0" fontId="0" fillId="2" borderId="0" xfId="0" applyFill="1" applyBorder="1" applyProtection="1">
      <protection locked="0"/>
    </xf>
    <xf numFmtId="0" fontId="0" fillId="0" borderId="0" xfId="0" applyProtection="1">
      <protection locked="0"/>
    </xf>
    <xf numFmtId="0" fontId="0" fillId="0" borderId="0" xfId="0" applyAlignment="1">
      <alignment horizontal="center"/>
    </xf>
    <xf numFmtId="0" fontId="0" fillId="2" borderId="0" xfId="0" applyFill="1" applyBorder="1" applyAlignment="1">
      <alignment horizontal="center"/>
    </xf>
    <xf numFmtId="49" fontId="0" fillId="2" borderId="0" xfId="0" applyNumberFormat="1" applyFill="1" applyBorder="1" applyAlignment="1" applyProtection="1">
      <alignment horizontal="center"/>
      <protection locked="0"/>
    </xf>
    <xf numFmtId="49" fontId="0" fillId="0" borderId="0" xfId="0" applyNumberFormat="1" applyAlignment="1" applyProtection="1">
      <alignment horizontal="center"/>
      <protection locked="0"/>
    </xf>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0" borderId="0" xfId="0" applyAlignment="1">
      <alignment horizontal="center" vertical="center"/>
    </xf>
    <xf numFmtId="0" fontId="2" fillId="0" borderId="0" xfId="0" applyFont="1"/>
    <xf numFmtId="49" fontId="4" fillId="0" borderId="1" xfId="0" applyNumberFormat="1" applyFont="1" applyFill="1" applyBorder="1" applyAlignment="1" applyProtection="1">
      <alignment horizontal="center" vertical="center" wrapText="1"/>
      <protection locked="0"/>
    </xf>
    <xf numFmtId="49" fontId="5" fillId="0" borderId="2"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4" fillId="0" borderId="2" xfId="0" applyFont="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49" fontId="4" fillId="2" borderId="2" xfId="0" applyNumberFormat="1" applyFont="1" applyFill="1" applyBorder="1" applyAlignment="1" applyProtection="1">
      <alignment horizontal="center" vertical="center" wrapText="1"/>
    </xf>
    <xf numFmtId="49" fontId="4" fillId="3" borderId="2" xfId="0" applyNumberFormat="1"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protection locked="0"/>
    </xf>
    <xf numFmtId="165" fontId="4" fillId="0" borderId="3" xfId="0" applyNumberFormat="1" applyFont="1" applyFill="1" applyBorder="1" applyAlignment="1" applyProtection="1">
      <alignment horizontal="center" vertical="center"/>
      <protection locked="0"/>
    </xf>
    <xf numFmtId="165" fontId="4" fillId="0" borderId="1"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165" fontId="4" fillId="0" borderId="2" xfId="0" applyNumberFormat="1" applyFont="1" applyBorder="1" applyAlignment="1" applyProtection="1">
      <alignment horizontal="center" vertical="center"/>
      <protection locked="0"/>
    </xf>
    <xf numFmtId="165" fontId="4" fillId="0" borderId="3" xfId="0" applyNumberFormat="1" applyFont="1" applyBorder="1" applyAlignment="1" applyProtection="1">
      <alignment horizontal="center" vertical="center"/>
      <protection locked="0"/>
    </xf>
    <xf numFmtId="165" fontId="4" fillId="0" borderId="4" xfId="0" applyNumberFormat="1" applyFont="1" applyBorder="1" applyAlignment="1" applyProtection="1">
      <alignment horizontal="center" vertical="center"/>
      <protection locked="0"/>
    </xf>
    <xf numFmtId="0" fontId="4" fillId="0" borderId="2" xfId="0" applyFont="1" applyBorder="1" applyAlignment="1">
      <alignment horizontal="center" vertical="center"/>
    </xf>
    <xf numFmtId="165" fontId="4" fillId="0" borderId="2" xfId="0" applyNumberFormat="1" applyFont="1" applyBorder="1" applyAlignment="1">
      <alignment horizontal="center" vertical="center"/>
    </xf>
    <xf numFmtId="165" fontId="4" fillId="0" borderId="1" xfId="0" applyNumberFormat="1" applyFont="1" applyFill="1" applyBorder="1" applyAlignment="1" applyProtection="1">
      <alignment horizontal="center" vertical="center"/>
      <protection locked="0"/>
    </xf>
    <xf numFmtId="165" fontId="0" fillId="2" borderId="0" xfId="0" applyNumberFormat="1" applyFill="1" applyBorder="1" applyProtection="1">
      <protection locked="0"/>
    </xf>
    <xf numFmtId="0" fontId="2" fillId="0" borderId="0" xfId="0" applyFont="1" applyAlignment="1">
      <alignment horizontal="right"/>
    </xf>
    <xf numFmtId="0" fontId="0" fillId="0" borderId="2" xfId="0" applyBorder="1"/>
    <xf numFmtId="165" fontId="2" fillId="0" borderId="2" xfId="0" applyNumberFormat="1" applyFont="1" applyBorder="1" applyAlignment="1">
      <alignment horizontal="center"/>
    </xf>
    <xf numFmtId="0" fontId="2" fillId="0" borderId="2" xfId="0" applyFont="1" applyBorder="1"/>
    <xf numFmtId="0" fontId="3"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right"/>
    </xf>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4"/>
  <sheetViews>
    <sheetView showGridLines="0" tabSelected="1" zoomScaleNormal="100" zoomScaleSheetLayoutView="80" workbookViewId="0">
      <selection activeCell="M5" sqref="M5"/>
    </sheetView>
  </sheetViews>
  <sheetFormatPr defaultRowHeight="14.4"/>
  <cols>
    <col min="1" max="1" width="29.6640625" customWidth="1"/>
    <col min="2" max="2" width="20.6640625" customWidth="1"/>
    <col min="3" max="3" width="22.33203125" customWidth="1"/>
    <col min="4" max="4" width="9.44140625" customWidth="1"/>
    <col min="5" max="5" width="19.44140625" customWidth="1"/>
    <col min="6" max="6" width="14.6640625" customWidth="1"/>
    <col min="7" max="7" width="13.6640625" customWidth="1"/>
    <col min="8" max="9" width="15" customWidth="1"/>
    <col min="10" max="10" width="16.109375" customWidth="1"/>
    <col min="11" max="11" width="14.6640625" customWidth="1"/>
    <col min="12" max="19" width="9.109375" style="1"/>
    <col min="20" max="20" width="15.88671875" style="1" customWidth="1"/>
    <col min="21" max="21" width="9.109375" style="1"/>
    <col min="22" max="22" width="9.109375" style="1" customWidth="1"/>
    <col min="23" max="23" width="9.109375" style="1"/>
    <col min="24" max="24" width="12.6640625" style="1" customWidth="1"/>
    <col min="25" max="25" width="38.44140625" style="1" customWidth="1"/>
    <col min="26" max="27" width="9.109375" style="1"/>
    <col min="28" max="28" width="12.109375" style="1" customWidth="1"/>
    <col min="29" max="40" width="9.109375" style="1"/>
  </cols>
  <sheetData>
    <row r="1" spans="1:40">
      <c r="I1" s="32"/>
      <c r="J1" s="38" t="s">
        <v>104</v>
      </c>
      <c r="K1" s="38"/>
    </row>
    <row r="2" spans="1:40">
      <c r="I2" s="38" t="s">
        <v>100</v>
      </c>
      <c r="J2" s="38"/>
      <c r="K2" s="38"/>
    </row>
    <row r="3" spans="1:40">
      <c r="I3" s="38" t="s">
        <v>101</v>
      </c>
      <c r="J3" s="38"/>
      <c r="K3" s="38"/>
    </row>
    <row r="4" spans="1:40" s="10" customFormat="1" ht="21.6" customHeight="1">
      <c r="A4" s="36" t="s">
        <v>102</v>
      </c>
      <c r="B4" s="37"/>
      <c r="C4" s="37"/>
      <c r="D4" s="37"/>
      <c r="E4" s="37"/>
      <c r="F4" s="37"/>
      <c r="G4" s="37"/>
      <c r="H4" s="37"/>
      <c r="I4" s="37"/>
      <c r="J4" s="37"/>
      <c r="K4" s="37"/>
      <c r="L4" s="9"/>
      <c r="M4" s="9"/>
      <c r="N4" s="9"/>
      <c r="O4" s="9"/>
      <c r="P4" s="9"/>
      <c r="Q4" s="9"/>
      <c r="R4" s="9"/>
      <c r="S4" s="9"/>
      <c r="T4" s="9"/>
      <c r="U4" s="9"/>
      <c r="V4" s="9"/>
      <c r="W4" s="9"/>
      <c r="X4" s="9"/>
      <c r="Y4" s="9"/>
      <c r="Z4" s="9"/>
      <c r="AA4" s="9"/>
      <c r="AB4" s="9"/>
      <c r="AC4" s="9"/>
      <c r="AD4" s="9"/>
      <c r="AE4" s="9"/>
      <c r="AF4" s="9"/>
      <c r="AG4" s="9"/>
      <c r="AH4" s="9"/>
      <c r="AI4" s="9"/>
      <c r="AJ4" s="9"/>
      <c r="AK4" s="9"/>
      <c r="AL4" s="9"/>
      <c r="AM4" s="9"/>
      <c r="AN4" s="9"/>
    </row>
    <row r="5" spans="1:40">
      <c r="A5" s="11"/>
      <c r="B5" s="11"/>
      <c r="C5" s="11"/>
      <c r="D5" s="11"/>
      <c r="E5" s="11"/>
      <c r="F5" s="11"/>
      <c r="G5" s="11"/>
      <c r="H5" s="11"/>
      <c r="I5" s="11"/>
      <c r="J5" s="11"/>
      <c r="K5" s="11"/>
    </row>
    <row r="6" spans="1:40" s="4" customFormat="1" ht="75.75" customHeight="1">
      <c r="A6" s="16" t="s">
        <v>0</v>
      </c>
      <c r="B6" s="16" t="s">
        <v>1</v>
      </c>
      <c r="C6" s="17" t="s">
        <v>2</v>
      </c>
      <c r="D6" s="16" t="s">
        <v>47</v>
      </c>
      <c r="E6" s="18" t="s">
        <v>48</v>
      </c>
      <c r="F6" s="19" t="s">
        <v>63</v>
      </c>
      <c r="G6" s="18" t="s">
        <v>64</v>
      </c>
      <c r="H6" s="18" t="s">
        <v>65</v>
      </c>
      <c r="I6" s="18" t="s">
        <v>44</v>
      </c>
      <c r="J6" s="18" t="s">
        <v>62</v>
      </c>
      <c r="K6" s="18" t="s">
        <v>66</v>
      </c>
      <c r="L6" s="5"/>
      <c r="M6" s="8"/>
      <c r="N6" s="8"/>
      <c r="O6" s="8"/>
      <c r="P6" s="8"/>
      <c r="Q6" s="8"/>
      <c r="R6" s="8"/>
      <c r="S6" s="8"/>
      <c r="T6" s="8"/>
      <c r="U6" s="8"/>
      <c r="V6" s="8"/>
      <c r="W6" s="8"/>
      <c r="X6" s="8"/>
      <c r="Y6" s="8"/>
      <c r="Z6" s="8"/>
      <c r="AA6" s="8"/>
      <c r="AB6" s="8"/>
      <c r="AC6" s="8"/>
      <c r="AD6" s="8"/>
      <c r="AE6" s="8"/>
      <c r="AF6" s="8"/>
      <c r="AG6" s="5"/>
      <c r="AH6" s="5"/>
      <c r="AI6" s="5"/>
      <c r="AJ6" s="5"/>
      <c r="AK6" s="5"/>
      <c r="AL6" s="5"/>
      <c r="AM6" s="5"/>
      <c r="AN6" s="5"/>
    </row>
    <row r="7" spans="1:40" s="7" customFormat="1">
      <c r="A7" s="20" t="s">
        <v>3</v>
      </c>
      <c r="B7" s="20" t="s">
        <v>4</v>
      </c>
      <c r="C7" s="20" t="s">
        <v>5</v>
      </c>
      <c r="D7" s="20" t="s">
        <v>6</v>
      </c>
      <c r="E7" s="20" t="s">
        <v>7</v>
      </c>
      <c r="F7" s="20" t="s">
        <v>8</v>
      </c>
      <c r="G7" s="20" t="s">
        <v>39</v>
      </c>
      <c r="H7" s="20" t="s">
        <v>40</v>
      </c>
      <c r="I7" s="20" t="s">
        <v>41</v>
      </c>
      <c r="J7" s="20" t="s">
        <v>42</v>
      </c>
      <c r="K7" s="20" t="s">
        <v>43</v>
      </c>
      <c r="L7" s="6"/>
      <c r="M7" s="6"/>
      <c r="N7" s="6"/>
      <c r="O7" s="6"/>
      <c r="P7" s="6"/>
      <c r="Q7" s="6"/>
      <c r="R7" s="6"/>
      <c r="S7" s="6"/>
      <c r="T7" s="6"/>
      <c r="U7" s="6"/>
      <c r="V7" s="6"/>
      <c r="W7" s="6"/>
      <c r="X7" s="6"/>
      <c r="Y7" s="6"/>
      <c r="Z7" s="6"/>
      <c r="AA7" s="6"/>
      <c r="AB7" s="6"/>
      <c r="AC7" s="6"/>
      <c r="AD7" s="6"/>
      <c r="AE7" s="6"/>
      <c r="AF7" s="6"/>
      <c r="AG7" s="6"/>
      <c r="AH7" s="6"/>
      <c r="AI7" s="6"/>
      <c r="AJ7" s="6"/>
      <c r="AK7" s="6"/>
      <c r="AL7" s="6"/>
      <c r="AM7" s="6"/>
      <c r="AN7" s="6"/>
    </row>
    <row r="8" spans="1:40" s="3" customFormat="1" ht="28.2" customHeight="1">
      <c r="A8" s="21" t="s">
        <v>67</v>
      </c>
      <c r="B8" s="12" t="s">
        <v>93</v>
      </c>
      <c r="C8" s="21" t="s">
        <v>35</v>
      </c>
      <c r="D8" s="21" t="s">
        <v>98</v>
      </c>
      <c r="E8" s="13" t="s">
        <v>99</v>
      </c>
      <c r="F8" s="22">
        <v>0</v>
      </c>
      <c r="G8" s="25">
        <v>152.226</v>
      </c>
      <c r="H8" s="25">
        <v>202.96799999999999</v>
      </c>
      <c r="I8" s="23">
        <v>214.131</v>
      </c>
      <c r="J8" s="23">
        <v>223.339</v>
      </c>
      <c r="K8" s="30">
        <v>232.27199999999999</v>
      </c>
      <c r="L8" s="31"/>
      <c r="M8" s="31"/>
      <c r="N8" s="31"/>
      <c r="O8" s="31"/>
      <c r="P8" s="2"/>
      <c r="Q8" s="2"/>
      <c r="R8" s="2"/>
      <c r="S8" s="2"/>
      <c r="T8" s="2"/>
      <c r="U8" s="2"/>
      <c r="V8" s="2"/>
      <c r="W8" s="2"/>
      <c r="X8" s="2"/>
      <c r="Y8" s="2"/>
      <c r="Z8" s="2"/>
      <c r="AA8" s="2"/>
      <c r="AB8" s="2"/>
      <c r="AC8" s="2"/>
      <c r="AD8" s="2"/>
      <c r="AE8" s="2"/>
      <c r="AF8" s="2"/>
      <c r="AG8" s="2"/>
      <c r="AH8" s="2"/>
      <c r="AI8" s="2"/>
      <c r="AJ8" s="2"/>
      <c r="AK8" s="2"/>
      <c r="AL8" s="2"/>
      <c r="AM8" s="2"/>
      <c r="AN8" s="2"/>
    </row>
    <row r="9" spans="1:40" s="3" customFormat="1" ht="28.2" customHeight="1">
      <c r="A9" s="24" t="s">
        <v>68</v>
      </c>
      <c r="B9" s="14" t="s">
        <v>21</v>
      </c>
      <c r="C9" s="24" t="s">
        <v>34</v>
      </c>
      <c r="D9" s="24" t="s">
        <v>53</v>
      </c>
      <c r="E9" s="13" t="s">
        <v>59</v>
      </c>
      <c r="F9" s="22">
        <v>1.0489999999999999</v>
      </c>
      <c r="G9" s="25">
        <v>-8.8409999999999993</v>
      </c>
      <c r="H9" s="25">
        <v>-9</v>
      </c>
      <c r="I9" s="23">
        <v>0</v>
      </c>
      <c r="J9" s="23">
        <v>0</v>
      </c>
      <c r="K9" s="23">
        <v>0</v>
      </c>
      <c r="L9" s="2"/>
      <c r="M9" s="2"/>
      <c r="N9" s="2"/>
      <c r="O9" s="2"/>
      <c r="P9" s="2"/>
      <c r="Q9" s="2"/>
      <c r="R9" s="2"/>
      <c r="S9" s="2"/>
      <c r="T9" s="2"/>
      <c r="U9" s="2"/>
      <c r="V9" s="2"/>
      <c r="W9" s="2"/>
      <c r="X9" s="2"/>
      <c r="Y9" s="2"/>
      <c r="Z9" s="2"/>
      <c r="AA9" s="2"/>
      <c r="AB9" s="2"/>
      <c r="AC9" s="2"/>
      <c r="AD9" s="2"/>
      <c r="AE9" s="2"/>
      <c r="AF9" s="2"/>
      <c r="AG9" s="2"/>
      <c r="AH9" s="2"/>
      <c r="AI9" s="2"/>
      <c r="AJ9" s="2"/>
      <c r="AK9" s="2"/>
      <c r="AL9" s="2"/>
      <c r="AM9" s="2"/>
      <c r="AN9" s="2"/>
    </row>
    <row r="10" spans="1:40" s="3" customFormat="1" ht="28.2" customHeight="1">
      <c r="A10" s="24" t="s">
        <v>69</v>
      </c>
      <c r="B10" s="14" t="s">
        <v>10</v>
      </c>
      <c r="C10" s="24" t="s">
        <v>61</v>
      </c>
      <c r="D10" s="24" t="s">
        <v>52</v>
      </c>
      <c r="E10" s="13" t="s">
        <v>58</v>
      </c>
      <c r="F10" s="22">
        <v>4.1959999999999997</v>
      </c>
      <c r="G10" s="25">
        <v>7</v>
      </c>
      <c r="H10" s="25">
        <f>G10/9*3+G10</f>
        <v>9.3333333333333339</v>
      </c>
      <c r="I10" s="23">
        <f>H10*1.055</f>
        <v>9.8466666666666676</v>
      </c>
      <c r="J10" s="23">
        <f>I10*1.043</f>
        <v>10.270073333333334</v>
      </c>
      <c r="K10" s="23">
        <f>J10*1.04</f>
        <v>10.680876266666669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row>
    <row r="11" spans="1:40" s="3" customFormat="1" ht="28.2" customHeight="1">
      <c r="A11" s="24" t="s">
        <v>70</v>
      </c>
      <c r="B11" s="14" t="s">
        <v>10</v>
      </c>
      <c r="C11" s="24" t="s">
        <v>94</v>
      </c>
      <c r="D11" s="24" t="s">
        <v>52</v>
      </c>
      <c r="E11" s="13" t="s">
        <v>58</v>
      </c>
      <c r="F11" s="22">
        <v>1.0489999999999999</v>
      </c>
      <c r="G11" s="25">
        <v>20</v>
      </c>
      <c r="H11" s="25">
        <f>G11/9*3+G11</f>
        <v>26.666666666666668</v>
      </c>
      <c r="I11" s="23">
        <f t="shared" ref="I11:I16" si="0">H11*1.055</f>
        <v>28.133333333333333</v>
      </c>
      <c r="J11" s="23">
        <f t="shared" ref="J11:J16" si="1">I11*1.043</f>
        <v>29.343066666666665</v>
      </c>
      <c r="K11" s="23">
        <f t="shared" ref="K11:K17" si="2">J11*1.04</f>
        <v>30.516789333333332</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row>
    <row r="12" spans="1:40" s="3" customFormat="1" ht="28.2" customHeight="1">
      <c r="A12" s="24" t="s">
        <v>71</v>
      </c>
      <c r="B12" s="14" t="s">
        <v>10</v>
      </c>
      <c r="C12" s="24" t="s">
        <v>23</v>
      </c>
      <c r="D12" s="24" t="s">
        <v>52</v>
      </c>
      <c r="E12" s="13" t="s">
        <v>58</v>
      </c>
      <c r="F12" s="22">
        <v>4.1959999999999997</v>
      </c>
      <c r="G12" s="25">
        <v>1.5</v>
      </c>
      <c r="H12" s="25">
        <f t="shared" ref="H12:H30" si="3">G12/9*3+G12</f>
        <v>2</v>
      </c>
      <c r="I12" s="23">
        <f t="shared" si="0"/>
        <v>2.11</v>
      </c>
      <c r="J12" s="23">
        <f t="shared" si="1"/>
        <v>2.2007299999999996</v>
      </c>
      <c r="K12" s="23">
        <f t="shared" si="2"/>
        <v>2.2887591999999999</v>
      </c>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1:40" s="3" customFormat="1" ht="28.2" customHeight="1">
      <c r="A13" s="24" t="s">
        <v>72</v>
      </c>
      <c r="B13" s="14" t="s">
        <v>11</v>
      </c>
      <c r="C13" s="24" t="s">
        <v>95</v>
      </c>
      <c r="D13" s="24" t="s">
        <v>52</v>
      </c>
      <c r="E13" s="13" t="s">
        <v>58</v>
      </c>
      <c r="F13" s="22">
        <v>3.1469999999999998</v>
      </c>
      <c r="G13" s="25">
        <v>2</v>
      </c>
      <c r="H13" s="25">
        <f t="shared" si="3"/>
        <v>2.6666666666666665</v>
      </c>
      <c r="I13" s="23">
        <f t="shared" si="0"/>
        <v>2.813333333333333</v>
      </c>
      <c r="J13" s="23">
        <f t="shared" si="1"/>
        <v>2.9343066666666662</v>
      </c>
      <c r="K13" s="23">
        <f t="shared" si="2"/>
        <v>3.0516789333333327</v>
      </c>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row>
    <row r="14" spans="1:40" s="3" customFormat="1" ht="28.2" customHeight="1">
      <c r="A14" s="24" t="s">
        <v>73</v>
      </c>
      <c r="B14" s="14" t="s">
        <v>11</v>
      </c>
      <c r="C14" s="24" t="s">
        <v>37</v>
      </c>
      <c r="D14" s="24" t="s">
        <v>52</v>
      </c>
      <c r="E14" s="13" t="s">
        <v>58</v>
      </c>
      <c r="F14" s="22">
        <v>38.813000000000002</v>
      </c>
      <c r="G14" s="25">
        <v>10</v>
      </c>
      <c r="H14" s="25">
        <f t="shared" si="3"/>
        <v>13.333333333333334</v>
      </c>
      <c r="I14" s="23">
        <f t="shared" si="0"/>
        <v>14.066666666666666</v>
      </c>
      <c r="J14" s="23">
        <f t="shared" si="1"/>
        <v>14.671533333333333</v>
      </c>
      <c r="K14" s="23">
        <v>15.2584</v>
      </c>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row>
    <row r="15" spans="1:40" s="3" customFormat="1" ht="28.2" customHeight="1">
      <c r="A15" s="24" t="s">
        <v>74</v>
      </c>
      <c r="B15" s="14" t="s">
        <v>11</v>
      </c>
      <c r="C15" s="24" t="s">
        <v>24</v>
      </c>
      <c r="D15" s="24" t="s">
        <v>52</v>
      </c>
      <c r="E15" s="13" t="s">
        <v>58</v>
      </c>
      <c r="F15" s="22">
        <v>4.1959999999999997</v>
      </c>
      <c r="G15" s="25">
        <v>2.5</v>
      </c>
      <c r="H15" s="25">
        <f t="shared" si="3"/>
        <v>3.3333333333333335</v>
      </c>
      <c r="I15" s="23">
        <f t="shared" si="0"/>
        <v>3.5166666666666666</v>
      </c>
      <c r="J15" s="23">
        <f t="shared" si="1"/>
        <v>3.6678833333333332</v>
      </c>
      <c r="K15" s="23">
        <f t="shared" si="2"/>
        <v>3.8145986666666665</v>
      </c>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row>
    <row r="16" spans="1:40" s="3" customFormat="1" ht="28.2" customHeight="1">
      <c r="A16" s="24" t="s">
        <v>75</v>
      </c>
      <c r="B16" s="14" t="s">
        <v>12</v>
      </c>
      <c r="C16" s="24" t="s">
        <v>96</v>
      </c>
      <c r="D16" s="24" t="s">
        <v>52</v>
      </c>
      <c r="E16" s="13" t="s">
        <v>58</v>
      </c>
      <c r="F16" s="22">
        <v>1.0489999999999999</v>
      </c>
      <c r="G16" s="25">
        <v>0.15</v>
      </c>
      <c r="H16" s="25">
        <f t="shared" si="3"/>
        <v>0.2</v>
      </c>
      <c r="I16" s="23">
        <f t="shared" si="0"/>
        <v>0.21099999999999999</v>
      </c>
      <c r="J16" s="23">
        <f t="shared" si="1"/>
        <v>0.22007299999999999</v>
      </c>
      <c r="K16" s="23">
        <f t="shared" si="2"/>
        <v>0.22887592000000001</v>
      </c>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row>
    <row r="17" spans="1:40" s="3" customFormat="1" ht="28.2" customHeight="1">
      <c r="A17" s="24" t="s">
        <v>76</v>
      </c>
      <c r="B17" s="14" t="s">
        <v>12</v>
      </c>
      <c r="C17" s="24" t="s">
        <v>25</v>
      </c>
      <c r="D17" s="24" t="s">
        <v>52</v>
      </c>
      <c r="E17" s="13" t="s">
        <v>58</v>
      </c>
      <c r="F17" s="22">
        <v>27.814</v>
      </c>
      <c r="G17" s="25">
        <v>13.55</v>
      </c>
      <c r="H17" s="25">
        <f t="shared" si="3"/>
        <v>18.066666666666666</v>
      </c>
      <c r="I17" s="23">
        <v>19.059999999999999</v>
      </c>
      <c r="J17" s="23">
        <v>19.88</v>
      </c>
      <c r="K17" s="23">
        <f t="shared" si="2"/>
        <v>20.6752</v>
      </c>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row>
    <row r="18" spans="1:40" s="3" customFormat="1" ht="28.2" customHeight="1">
      <c r="A18" s="24" t="s">
        <v>77</v>
      </c>
      <c r="B18" s="14" t="s">
        <v>36</v>
      </c>
      <c r="C18" s="24" t="s">
        <v>38</v>
      </c>
      <c r="D18" s="24" t="s">
        <v>52</v>
      </c>
      <c r="E18" s="13" t="s">
        <v>58</v>
      </c>
      <c r="F18" s="22">
        <v>9.4410000000000007</v>
      </c>
      <c r="G18" s="25">
        <v>2.16</v>
      </c>
      <c r="H18" s="25">
        <f t="shared" si="3"/>
        <v>2.8800000000000003</v>
      </c>
      <c r="I18" s="23">
        <v>3.0379999999999998</v>
      </c>
      <c r="J18" s="23">
        <v>3.169</v>
      </c>
      <c r="K18" s="23">
        <v>3.2959999999999998</v>
      </c>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row>
    <row r="19" spans="1:40" s="3" customFormat="1" ht="28.2" customHeight="1">
      <c r="A19" s="24" t="s">
        <v>78</v>
      </c>
      <c r="B19" s="14" t="s">
        <v>13</v>
      </c>
      <c r="C19" s="24" t="s">
        <v>26</v>
      </c>
      <c r="D19" s="24" t="s">
        <v>52</v>
      </c>
      <c r="E19" s="13" t="s">
        <v>58</v>
      </c>
      <c r="F19" s="22">
        <v>1.2589999999999999</v>
      </c>
      <c r="G19" s="25">
        <v>1</v>
      </c>
      <c r="H19" s="25">
        <f t="shared" si="3"/>
        <v>1.3333333333333333</v>
      </c>
      <c r="I19" s="23">
        <f>H19*1.055</f>
        <v>1.4066666666666665</v>
      </c>
      <c r="J19" s="23">
        <f>I19*1.043</f>
        <v>1.4671533333333331</v>
      </c>
      <c r="K19" s="23">
        <f>J19*1.04</f>
        <v>1.5258394666666664</v>
      </c>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row>
    <row r="20" spans="1:40" s="3" customFormat="1" ht="28.2" customHeight="1">
      <c r="A20" s="24" t="s">
        <v>79</v>
      </c>
      <c r="B20" s="14" t="s">
        <v>14</v>
      </c>
      <c r="C20" s="24" t="s">
        <v>27</v>
      </c>
      <c r="D20" s="24" t="s">
        <v>52</v>
      </c>
      <c r="E20" s="13" t="s">
        <v>58</v>
      </c>
      <c r="F20" s="22">
        <v>2.165</v>
      </c>
      <c r="G20" s="25">
        <v>1.25</v>
      </c>
      <c r="H20" s="25">
        <f t="shared" si="3"/>
        <v>1.6666666666666667</v>
      </c>
      <c r="I20" s="23">
        <f t="shared" ref="I20:I25" si="4">H20*1.055</f>
        <v>1.7583333333333333</v>
      </c>
      <c r="J20" s="23">
        <f t="shared" ref="J20:J25" si="5">I20*1.043</f>
        <v>1.8339416666666666</v>
      </c>
      <c r="K20" s="23">
        <v>1.9074</v>
      </c>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row>
    <row r="21" spans="1:40" s="3" customFormat="1" ht="28.2" customHeight="1">
      <c r="A21" s="24" t="s">
        <v>80</v>
      </c>
      <c r="B21" s="14" t="s">
        <v>15</v>
      </c>
      <c r="C21" s="24" t="s">
        <v>28</v>
      </c>
      <c r="D21" s="24" t="s">
        <v>52</v>
      </c>
      <c r="E21" s="13" t="s">
        <v>58</v>
      </c>
      <c r="F21" s="22">
        <v>4.1959999999999997</v>
      </c>
      <c r="G21" s="25">
        <v>2.25</v>
      </c>
      <c r="H21" s="25">
        <f t="shared" si="3"/>
        <v>3</v>
      </c>
      <c r="I21" s="23">
        <f t="shared" si="4"/>
        <v>3.165</v>
      </c>
      <c r="J21" s="23">
        <f t="shared" si="5"/>
        <v>3.3010949999999997</v>
      </c>
      <c r="K21" s="23">
        <f t="shared" ref="K21:K24" si="6">J21*1.04</f>
        <v>3.4331387999999996</v>
      </c>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s="3" customFormat="1" ht="28.2" customHeight="1">
      <c r="A22" s="24" t="s">
        <v>81</v>
      </c>
      <c r="B22" s="14" t="s">
        <v>15</v>
      </c>
      <c r="C22" s="24" t="s">
        <v>29</v>
      </c>
      <c r="D22" s="24" t="s">
        <v>52</v>
      </c>
      <c r="E22" s="13" t="s">
        <v>58</v>
      </c>
      <c r="F22" s="22">
        <v>4.1959999999999997</v>
      </c>
      <c r="G22" s="25">
        <v>0.5</v>
      </c>
      <c r="H22" s="25">
        <f t="shared" si="3"/>
        <v>0.66666666666666663</v>
      </c>
      <c r="I22" s="23">
        <f t="shared" si="4"/>
        <v>0.70333333333333325</v>
      </c>
      <c r="J22" s="23">
        <f t="shared" si="5"/>
        <v>0.73357666666666654</v>
      </c>
      <c r="K22" s="23">
        <f t="shared" si="6"/>
        <v>0.76291973333333318</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row>
    <row r="23" spans="1:40" s="3" customFormat="1" ht="28.2" customHeight="1">
      <c r="A23" s="24" t="s">
        <v>82</v>
      </c>
      <c r="B23" s="14" t="s">
        <v>16</v>
      </c>
      <c r="C23" s="24" t="s">
        <v>97</v>
      </c>
      <c r="D23" s="24" t="s">
        <v>52</v>
      </c>
      <c r="E23" s="13" t="s">
        <v>58</v>
      </c>
      <c r="F23" s="26">
        <v>52.45</v>
      </c>
      <c r="G23" s="25">
        <v>0.5</v>
      </c>
      <c r="H23" s="25">
        <f t="shared" si="3"/>
        <v>0.66666666666666663</v>
      </c>
      <c r="I23" s="23">
        <f t="shared" si="4"/>
        <v>0.70333333333333325</v>
      </c>
      <c r="J23" s="23">
        <f t="shared" si="5"/>
        <v>0.73357666666666654</v>
      </c>
      <c r="K23" s="23">
        <f t="shared" si="6"/>
        <v>0.76291973333333318</v>
      </c>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row>
    <row r="24" spans="1:40" s="3" customFormat="1" ht="28.2" customHeight="1">
      <c r="A24" s="24" t="s">
        <v>83</v>
      </c>
      <c r="B24" s="14" t="s">
        <v>18</v>
      </c>
      <c r="C24" s="24" t="s">
        <v>31</v>
      </c>
      <c r="D24" s="24" t="s">
        <v>52</v>
      </c>
      <c r="E24" s="13" t="s">
        <v>58</v>
      </c>
      <c r="F24" s="26">
        <v>62.94</v>
      </c>
      <c r="G24" s="25">
        <v>68.364000000000004</v>
      </c>
      <c r="H24" s="25">
        <f t="shared" si="3"/>
        <v>91.152000000000001</v>
      </c>
      <c r="I24" s="23">
        <f t="shared" si="4"/>
        <v>96.165359999999993</v>
      </c>
      <c r="J24" s="23">
        <v>100.3</v>
      </c>
      <c r="K24" s="23">
        <f t="shared" si="6"/>
        <v>104.312</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row>
    <row r="25" spans="1:40" s="3" customFormat="1" ht="28.2" customHeight="1">
      <c r="A25" s="24" t="s">
        <v>84</v>
      </c>
      <c r="B25" s="14" t="s">
        <v>46</v>
      </c>
      <c r="C25" s="24" t="s">
        <v>45</v>
      </c>
      <c r="D25" s="24" t="s">
        <v>52</v>
      </c>
      <c r="E25" s="13" t="s">
        <v>58</v>
      </c>
      <c r="F25" s="26">
        <v>15.734999999999999</v>
      </c>
      <c r="G25" s="25">
        <v>7.5</v>
      </c>
      <c r="H25" s="25">
        <f t="shared" si="3"/>
        <v>10</v>
      </c>
      <c r="I25" s="23">
        <f t="shared" si="4"/>
        <v>10.549999999999999</v>
      </c>
      <c r="J25" s="23">
        <f t="shared" si="5"/>
        <v>11.003649999999999</v>
      </c>
      <c r="K25" s="23">
        <v>11.44449</v>
      </c>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row>
    <row r="26" spans="1:40" s="3" customFormat="1" ht="28.2" customHeight="1">
      <c r="A26" s="24" t="s">
        <v>85</v>
      </c>
      <c r="B26" s="14" t="s">
        <v>93</v>
      </c>
      <c r="C26" s="24" t="s">
        <v>35</v>
      </c>
      <c r="D26" s="24" t="s">
        <v>54</v>
      </c>
      <c r="E26" s="13" t="s">
        <v>60</v>
      </c>
      <c r="F26" s="26">
        <v>485.58199999999999</v>
      </c>
      <c r="G26" s="25">
        <v>43.597000000000001</v>
      </c>
      <c r="H26" s="25">
        <f t="shared" si="3"/>
        <v>58.129333333333335</v>
      </c>
      <c r="I26" s="23">
        <v>61.606999999999999</v>
      </c>
      <c r="J26" s="23">
        <v>64.256</v>
      </c>
      <c r="K26" s="23">
        <v>66.826400000000007</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row>
    <row r="27" spans="1:40" s="3" customFormat="1" ht="28.2" customHeight="1">
      <c r="A27" s="24" t="s">
        <v>86</v>
      </c>
      <c r="B27" s="14" t="s">
        <v>9</v>
      </c>
      <c r="C27" s="24" t="s">
        <v>22</v>
      </c>
      <c r="D27" s="24" t="s">
        <v>51</v>
      </c>
      <c r="E27" s="13" t="s">
        <v>57</v>
      </c>
      <c r="F27" s="26">
        <v>12.587999999999999</v>
      </c>
      <c r="G27" s="25">
        <v>7.2160000000000002</v>
      </c>
      <c r="H27" s="25">
        <f t="shared" si="3"/>
        <v>9.6213333333333342</v>
      </c>
      <c r="I27" s="23">
        <f>H27*1.055</f>
        <v>10.150506666666667</v>
      </c>
      <c r="J27" s="23">
        <v>10.587</v>
      </c>
      <c r="K27" s="23">
        <f>J27*1.04</f>
        <v>11.010479999999999</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row>
    <row r="28" spans="1:40" s="3" customFormat="1" ht="28.2" customHeight="1">
      <c r="A28" s="24" t="s">
        <v>87</v>
      </c>
      <c r="B28" s="14" t="s">
        <v>11</v>
      </c>
      <c r="C28" s="24" t="s">
        <v>24</v>
      </c>
      <c r="D28" s="24" t="s">
        <v>51</v>
      </c>
      <c r="E28" s="13" t="s">
        <v>57</v>
      </c>
      <c r="F28" s="26">
        <v>7.343</v>
      </c>
      <c r="G28" s="25">
        <v>1.25</v>
      </c>
      <c r="H28" s="25">
        <f t="shared" si="3"/>
        <v>1.6666666666666667</v>
      </c>
      <c r="I28" s="23">
        <f t="shared" ref="I28:I30" si="7">H28*1.055</f>
        <v>1.7583333333333333</v>
      </c>
      <c r="J28" s="23">
        <f t="shared" ref="J28:J30" si="8">I28*1.043</f>
        <v>1.8339416666666666</v>
      </c>
      <c r="K28" s="23">
        <v>1.9074</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row>
    <row r="29" spans="1:40" s="3" customFormat="1" ht="28.2" customHeight="1">
      <c r="A29" s="24" t="s">
        <v>88</v>
      </c>
      <c r="B29" s="14" t="s">
        <v>17</v>
      </c>
      <c r="C29" s="24" t="s">
        <v>30</v>
      </c>
      <c r="D29" s="24" t="s">
        <v>51</v>
      </c>
      <c r="E29" s="13" t="s">
        <v>57</v>
      </c>
      <c r="F29" s="26">
        <v>4.1959999999999997</v>
      </c>
      <c r="G29" s="25">
        <v>0.55000000000000004</v>
      </c>
      <c r="H29" s="25">
        <f t="shared" si="3"/>
        <v>0.73333333333333339</v>
      </c>
      <c r="I29" s="23">
        <f t="shared" si="7"/>
        <v>0.77366666666666672</v>
      </c>
      <c r="J29" s="23">
        <f t="shared" si="8"/>
        <v>0.80693433333333331</v>
      </c>
      <c r="K29" s="23">
        <f t="shared" ref="K29:K30" si="9">J29*1.04</f>
        <v>0.83921170666666667</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row>
    <row r="30" spans="1:40" s="3" customFormat="1" ht="28.2" customHeight="1">
      <c r="A30" s="24" t="s">
        <v>89</v>
      </c>
      <c r="B30" s="14" t="s">
        <v>18</v>
      </c>
      <c r="C30" s="24" t="s">
        <v>31</v>
      </c>
      <c r="D30" s="24" t="s">
        <v>51</v>
      </c>
      <c r="E30" s="13" t="s">
        <v>57</v>
      </c>
      <c r="F30" s="26">
        <v>11.167999999999999</v>
      </c>
      <c r="G30" s="25">
        <v>0.25</v>
      </c>
      <c r="H30" s="25">
        <f t="shared" si="3"/>
        <v>0.33333333333333331</v>
      </c>
      <c r="I30" s="23">
        <f t="shared" si="7"/>
        <v>0.35166666666666663</v>
      </c>
      <c r="J30" s="23">
        <f t="shared" si="8"/>
        <v>0.36678833333333327</v>
      </c>
      <c r="K30" s="23">
        <f t="shared" si="9"/>
        <v>0.38145986666666659</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row>
    <row r="31" spans="1:40" s="3" customFormat="1" ht="28.2" customHeight="1">
      <c r="A31" s="24" t="s">
        <v>90</v>
      </c>
      <c r="B31" s="14" t="s">
        <v>19</v>
      </c>
      <c r="C31" s="24" t="s">
        <v>32</v>
      </c>
      <c r="D31" s="24" t="s">
        <v>49</v>
      </c>
      <c r="E31" s="13" t="s">
        <v>55</v>
      </c>
      <c r="F31" s="26">
        <v>340.15899999999999</v>
      </c>
      <c r="G31" s="25">
        <v>30.707999999999998</v>
      </c>
      <c r="H31" s="25">
        <f>G31/9*3+G31</f>
        <v>40.944000000000003</v>
      </c>
      <c r="I31" s="23">
        <f>H31*1.055</f>
        <v>43.195920000000001</v>
      </c>
      <c r="J31" s="23">
        <f>I31*1.043</f>
        <v>45.053344559999999</v>
      </c>
      <c r="K31" s="23">
        <v>46.855400000000003</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row>
    <row r="32" spans="1:40" s="3" customFormat="1" ht="28.2" customHeight="1">
      <c r="A32" s="24" t="s">
        <v>91</v>
      </c>
      <c r="B32" s="14" t="s">
        <v>21</v>
      </c>
      <c r="C32" s="24" t="s">
        <v>34</v>
      </c>
      <c r="D32" s="24" t="s">
        <v>49</v>
      </c>
      <c r="E32" s="13" t="s">
        <v>55</v>
      </c>
      <c r="F32" s="26">
        <v>0</v>
      </c>
      <c r="G32" s="25">
        <v>0.28000000000000003</v>
      </c>
      <c r="H32" s="25">
        <f>G32/9*3+G32</f>
        <v>0.37333333333333335</v>
      </c>
      <c r="I32" s="23">
        <f>H32*1.055</f>
        <v>0.39386666666666664</v>
      </c>
      <c r="J32" s="23">
        <f>I32*1.043</f>
        <v>0.41080293333333329</v>
      </c>
      <c r="K32" s="23">
        <f>J32*1.04</f>
        <v>0.42723505066666662</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row>
    <row r="33" spans="1:33" ht="28.2" customHeight="1">
      <c r="A33" s="28" t="s">
        <v>92</v>
      </c>
      <c r="B33" s="15" t="s">
        <v>20</v>
      </c>
      <c r="C33" s="28" t="s">
        <v>33</v>
      </c>
      <c r="D33" s="28" t="s">
        <v>50</v>
      </c>
      <c r="E33" s="13" t="s">
        <v>56</v>
      </c>
      <c r="F33" s="27">
        <v>135.47300000000001</v>
      </c>
      <c r="G33" s="29">
        <v>76</v>
      </c>
      <c r="H33" s="29">
        <v>100.251</v>
      </c>
      <c r="I33" s="23">
        <v>95.99</v>
      </c>
      <c r="J33" s="23">
        <v>100.116</v>
      </c>
      <c r="K33" s="23">
        <v>104.121</v>
      </c>
      <c r="M33" s="2"/>
      <c r="N33" s="2"/>
      <c r="O33" s="2"/>
      <c r="P33" s="2"/>
      <c r="Q33" s="2"/>
      <c r="R33" s="2"/>
      <c r="S33" s="2"/>
      <c r="T33" s="2"/>
      <c r="U33" s="2"/>
      <c r="V33" s="2"/>
      <c r="W33" s="2"/>
      <c r="X33" s="2"/>
      <c r="Y33" s="2"/>
      <c r="Z33" s="2"/>
      <c r="AA33" s="2"/>
      <c r="AB33" s="2"/>
      <c r="AC33" s="2"/>
      <c r="AD33" s="2"/>
      <c r="AE33" s="2"/>
      <c r="AF33" s="2"/>
      <c r="AG33" s="2"/>
    </row>
    <row r="34" spans="1:33">
      <c r="A34" s="35" t="s">
        <v>103</v>
      </c>
      <c r="B34" s="33"/>
      <c r="C34" s="33"/>
      <c r="D34" s="33"/>
      <c r="E34" s="33"/>
      <c r="F34" s="34">
        <f>SUM(F8:F33)</f>
        <v>1234.3999999999999</v>
      </c>
      <c r="G34" s="34">
        <f t="shared" ref="G34:K34" si="10">SUM(G8:G33)</f>
        <v>443.46000000000004</v>
      </c>
      <c r="H34" s="34">
        <f t="shared" si="10"/>
        <v>592.9856666666667</v>
      </c>
      <c r="I34" s="34">
        <f t="shared" si="10"/>
        <v>625.59965333333344</v>
      </c>
      <c r="J34" s="34">
        <f t="shared" si="10"/>
        <v>652.49947149333332</v>
      </c>
      <c r="K34" s="34">
        <f t="shared" si="10"/>
        <v>678.60047267733341</v>
      </c>
    </row>
  </sheetData>
  <sheetProtection insertRows="0" insertHyperlinks="0" deleteRows="0" selectLockedCells="1" sort="0"/>
  <mergeCells count="4">
    <mergeCell ref="A4:K4"/>
    <mergeCell ref="J1:K1"/>
    <mergeCell ref="I2:K2"/>
    <mergeCell ref="I3:K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2024-11-08T07:26:12Z</dcterms:modified>
</cp:coreProperties>
</file>